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8\"/>
    </mc:Choice>
  </mc:AlternateContent>
  <xr:revisionPtr revIDLastSave="0" documentId="13_ncr:1_{320C02A0-B440-4FCB-B0CF-FCAE3F162A8D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Nadgodziny" sheetId="14" r:id="rId1"/>
    <sheet name="Bonus" sheetId="16" r:id="rId2"/>
    <sheet name="Staż" sheetId="13" r:id="rId3"/>
  </sheets>
  <definedNames>
    <definedName name="ExternalData_1" localSheetId="1" hidden="1">Bonus!#REF!</definedName>
    <definedName name="ExternalData_1" localSheetId="0" hidden="1">Nadgodziny!$E$1:$H$9</definedName>
    <definedName name="ExternalData_1" localSheetId="2" hidden="1">Staż!$E$1:$H$12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3" l="1"/>
  <c r="C4" i="13"/>
  <c r="C3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E5DF2B-5A34-4C64-978A-2D236B685699}" keepAlive="1" name="Zapytanie — Czas pracy" description="Połączenie z zapytaniem „Czas pracy” w skoroszycie." type="5" refreshedVersion="8" background="1" saveData="1">
    <dbPr connection="Provider=Microsoft.Mashup.OleDb.1;Data Source=$Workbook$;Location=&quot;Czas pracy&quot;;Extended Properties=&quot;&quot;" command="SELECT * FROM [Czas pracy]"/>
  </connection>
  <connection id="2" xr16:uid="{CF03DD9C-8F67-4964-8BED-1572A94D94C0}" keepAlive="1" name="Zapytanie — Staż i bonusy" description="Połączenie z zapytaniem „Staż i bonusy” w skoroszycie." type="5" refreshedVersion="8" background="1" saveData="1">
    <dbPr connection="Provider=Microsoft.Mashup.OleDb.1;Data Source=$Workbook$;Location=&quot;Staż i bonusy&quot;;Extended Properties=&quot;&quot;" command="SELECT * FROM [Staż i bonusy]"/>
  </connection>
</connections>
</file>

<file path=xl/sharedStrings.xml><?xml version="1.0" encoding="utf-8"?>
<sst xmlns="http://schemas.openxmlformats.org/spreadsheetml/2006/main" count="73" uniqueCount="23">
  <si>
    <t>Anna Kowalska</t>
  </si>
  <si>
    <t>Jan Nowak</t>
  </si>
  <si>
    <t>Maria Wiśniewska</t>
  </si>
  <si>
    <t>Piotr Zieliński</t>
  </si>
  <si>
    <t>Katarzyna Mazur</t>
  </si>
  <si>
    <t>Tomasz Kaczmarek</t>
  </si>
  <si>
    <t>Monika Dudek</t>
  </si>
  <si>
    <t>Adam Lewandowski</t>
  </si>
  <si>
    <t>Ewa Szymańska</t>
  </si>
  <si>
    <t>Michał Wójcik</t>
  </si>
  <si>
    <t>Joanna Krawczyk</t>
  </si>
  <si>
    <t>Pracownik</t>
  </si>
  <si>
    <t>Data zatrudnienia</t>
  </si>
  <si>
    <t>Godzina we</t>
  </si>
  <si>
    <t>Godzina wy</t>
  </si>
  <si>
    <t>Czas pracy</t>
  </si>
  <si>
    <t>Staż pracy</t>
  </si>
  <si>
    <t>Id</t>
  </si>
  <si>
    <t>Sprzedaż</t>
  </si>
  <si>
    <t>Bonus</t>
  </si>
  <si>
    <t>Dział</t>
  </si>
  <si>
    <t>HR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</si>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</sst>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164" formatCode="yyyy\-mm\-dd;@"/>
    <numFmt numFmtId="165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20" fontId="0" fillId="0" borderId="0" xfId="0" applyNumberFormat="1"/>
    <xf numFmtId="165" fontId="0" fillId="0" borderId="0" xfId="0" applyNumberFormat="1"/>
    <xf numFmtId="0" fontId="0" fillId="0" borderId="0" xfId="0" quotePrefix="1"/>
    <xf numFmtId="6" fontId="0" fillId="0" borderId="0" xfId="0" applyNumberFormat="1"/>
  </cellXfs>
  <cellStyles count="1">
    <cellStyle name="Normalny" xfId="0" builtinId="0"/>
  </cellStyles>
  <dxfs count="10">
    <dxf>
      <numFmt numFmtId="165" formatCode="[$-F400]h:mm:ss\ AM/PM"/>
    </dxf>
    <dxf>
      <numFmt numFmtId="165" formatCode="[$-F400]h:mm:ss\ AM/PM"/>
    </dxf>
    <dxf>
      <numFmt numFmtId="165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164" formatCode="yyyy\-mm\-dd;@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73C5465-764E-4DCC-A1B8-F21741D0118F}" autoFormatId="16" applyNumberFormats="0" applyBorderFormats="0" applyFontFormats="0" applyPatternFormats="0" applyAlignmentFormats="0" applyWidthHeightFormats="0">
  <queryTableRefresh nextId="9">
    <queryTableFields count="4">
      <queryTableField id="6" name="Id" tableColumnId="5"/>
      <queryTableField id="2" name="Godzina we" tableColumnId="2"/>
      <queryTableField id="3" name="Godzina wy" tableColumnId="3"/>
      <queryTableField id="5" name="Czas pracy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2D668AF-D1E3-43EE-81A0-D8FE46670551}" autoFormatId="16" applyNumberFormats="0" applyBorderFormats="0" applyFontFormats="0" applyPatternFormats="0" applyAlignmentFormats="0" applyWidthHeightFormats="0">
  <queryTableRefresh nextId="20">
    <queryTableFields count="4">
      <queryTableField id="1" name="Pracownik" tableColumnId="1"/>
      <queryTableField id="16" name="Dział" tableColumnId="2"/>
      <queryTableField id="4" name="Data zatrudnienia" tableColumnId="4"/>
      <queryTableField id="8" name="Staż pracy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A653CED-2FA2-4170-9EA1-FBE44929B342}" name="Monitoring" displayName="Monitoring" ref="A1:C9" totalsRowShown="0">
  <autoFilter ref="A1:C9" xr:uid="{8A653CED-2FA2-4170-9EA1-FBE44929B342}"/>
  <tableColumns count="3">
    <tableColumn id="1" xr3:uid="{FD699DCB-7875-4206-8240-3E5301E18BBD}" name="Id"/>
    <tableColumn id="2" xr3:uid="{11B7EB44-1923-4573-BA3F-5B586001FF2A}" name="Godzina we"/>
    <tableColumn id="3" xr3:uid="{E8492FA0-7EB1-47B3-8F08-7714E1B8FED9}" name="Godzina w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B37772-CBAD-45A1-B334-62D245335C57}" name="Czas_pracy" displayName="Czas_pracy" ref="E1:H9" tableType="queryTable" totalsRowShown="0">
  <autoFilter ref="E1:H9" xr:uid="{B8B37772-CBAD-45A1-B334-62D245335C57}"/>
  <tableColumns count="4">
    <tableColumn id="5" xr3:uid="{3EC6D474-D2EA-4169-BAB8-B3CB5BB4A8E5}" uniqueName="5" name="Id" queryTableFieldId="6"/>
    <tableColumn id="2" xr3:uid="{B183BCDA-4257-4032-BA4D-526152C6C5E2}" uniqueName="2" name="Godzina we" queryTableFieldId="2" dataDxfId="2"/>
    <tableColumn id="3" xr3:uid="{B6A81115-D720-4907-9F8F-8182D72D839F}" uniqueName="3" name="Godzina wy" queryTableFieldId="3" dataDxfId="1"/>
    <tableColumn id="4" xr3:uid="{063DE200-BAC8-4268-B415-4909331F7003}" uniqueName="4" name="Czas pracy" queryTableFieldId="5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BAD258C-24E6-4CAA-88DC-8DC6F8BFCBE1}" name="Premia" displayName="Premia" ref="D1:E6" totalsRowShown="0">
  <autoFilter ref="D1:E6" xr:uid="{7BAD258C-24E6-4CAA-88DC-8DC6F8BFCBE1}"/>
  <tableColumns count="2">
    <tableColumn id="1" xr3:uid="{36A35783-79CC-45A2-B226-1EED5E511458}" name="Sprzedaż" dataDxfId="9"/>
    <tableColumn id="2" xr3:uid="{ADCF5660-4754-4BAD-9568-CEA0A8097A73}" name="Bonus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BC001AE-C824-44EE-A06F-C48226613FB3}" name="Sprzedaż" displayName="Sprzedaż" ref="A1:B12" totalsRowShown="0">
  <autoFilter ref="A1:B12" xr:uid="{2BC001AE-C824-44EE-A06F-C48226613FB3}"/>
  <tableColumns count="2">
    <tableColumn id="1" xr3:uid="{A4CAFE36-6528-48BA-9845-5FB33C75A41B}" name="Pracownik"/>
    <tableColumn id="2" xr3:uid="{3F99347D-144A-4CF6-BC59-003EEDB017B0}" name="Sprzedaż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741E90FF-5906-4AB6-8257-869582D2AEE7}" name="Zatrudnienia" displayName="Zatrudnienia" ref="A1:C12" totalsRowShown="0">
  <tableColumns count="3">
    <tableColumn id="1" xr3:uid="{6B3FC334-F50E-48B3-83BB-4AF7F4402979}" name="Pracownik"/>
    <tableColumn id="3" xr3:uid="{2E6940CF-9126-42C0-B1A1-41DDE0E82F6D}" name="Dział"/>
    <tableColumn id="2" xr3:uid="{A2DFB8CA-4C67-4B5A-B9D9-F53E0D8674A7}" name="Data zatrudnienia" dataDxfId="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893124-1C69-4A90-96CA-93ACA8E12352}" name="Staż_i_bonusy" displayName="Staż_i_bonusy" ref="E1:H12" tableType="queryTable" totalsRowShown="0">
  <tableColumns count="4">
    <tableColumn id="1" xr3:uid="{9450D0AA-EFA5-4C96-A2AE-160287633E6B}" uniqueName="1" name="Pracownik" queryTableFieldId="1" dataDxfId="5"/>
    <tableColumn id="2" xr3:uid="{10B21B60-3A2E-4772-A2FE-064B2AA594B4}" uniqueName="2" name="Dział" queryTableFieldId="16" dataDxfId="4"/>
    <tableColumn id="4" xr3:uid="{6E5EE2F2-D53B-43C5-BB43-782820AC9CD2}" uniqueName="4" name="Data zatrudnienia" queryTableFieldId="4" dataDxfId="3"/>
    <tableColumn id="8" xr3:uid="{E3C50BA7-1FD5-4646-9A61-5B2BCA273D13}" uniqueName="8" name="Staż pracy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H12"/>
  <sheetViews>
    <sheetView tabSelected="1" zoomScale="190" zoomScaleNormal="190" workbookViewId="0">
      <selection activeCell="G6" sqref="G6"/>
    </sheetView>
  </sheetViews>
  <sheetFormatPr defaultRowHeight="15" x14ac:dyDescent="0.25"/>
  <cols>
    <col min="1" max="1" width="5.28515625" bestFit="1" customWidth="1"/>
    <col min="2" max="2" width="12.140625" customWidth="1"/>
    <col min="3" max="3" width="12" customWidth="1"/>
    <col min="4" max="4" width="4" customWidth="1"/>
    <col min="5" max="5" width="5.28515625" bestFit="1" customWidth="1"/>
    <col min="6" max="6" width="13.7109375" bestFit="1" customWidth="1"/>
    <col min="7" max="7" width="13.5703125" bestFit="1" customWidth="1"/>
    <col min="8" max="8" width="12.28515625" bestFit="1" customWidth="1"/>
    <col min="9" max="9" width="13.7109375" bestFit="1" customWidth="1"/>
    <col min="10" max="10" width="12.28515625" bestFit="1" customWidth="1"/>
  </cols>
  <sheetData>
    <row r="1" spans="1:8" x14ac:dyDescent="0.25">
      <c r="A1" t="s">
        <v>17</v>
      </c>
      <c r="B1" t="s">
        <v>13</v>
      </c>
      <c r="C1" t="s">
        <v>14</v>
      </c>
      <c r="E1" t="s">
        <v>17</v>
      </c>
      <c r="F1" t="s">
        <v>13</v>
      </c>
      <c r="G1" t="s">
        <v>14</v>
      </c>
      <c r="H1" t="s">
        <v>15</v>
      </c>
    </row>
    <row r="2" spans="1:8" x14ac:dyDescent="0.25">
      <c r="A2">
        <v>1001</v>
      </c>
      <c r="B2" s="3">
        <v>0.33680555555555558</v>
      </c>
      <c r="C2" s="3">
        <v>0.71527777777777779</v>
      </c>
      <c r="E2">
        <v>1001</v>
      </c>
      <c r="F2" s="4">
        <v>0.33680555555555558</v>
      </c>
      <c r="G2" s="4">
        <v>0.71527777777777779</v>
      </c>
      <c r="H2" s="4">
        <v>0.37847222222222221</v>
      </c>
    </row>
    <row r="3" spans="1:8" x14ac:dyDescent="0.25">
      <c r="A3">
        <v>1002</v>
      </c>
      <c r="B3" s="3">
        <v>0.38194444444444442</v>
      </c>
      <c r="C3" s="3">
        <v>0.70833333333333337</v>
      </c>
      <c r="E3">
        <v>1002</v>
      </c>
      <c r="F3" s="4">
        <v>0.38194444444444442</v>
      </c>
      <c r="G3" s="4">
        <v>0.70833333333333337</v>
      </c>
      <c r="H3" s="4">
        <v>0.3263888888888889</v>
      </c>
    </row>
    <row r="4" spans="1:8" x14ac:dyDescent="0.25">
      <c r="A4">
        <v>1003</v>
      </c>
      <c r="B4" s="3">
        <v>0.95833333333333337</v>
      </c>
      <c r="C4" s="3">
        <v>0.2951388888888889</v>
      </c>
      <c r="E4">
        <v>1003</v>
      </c>
      <c r="F4" s="4">
        <v>0.95833333333333337</v>
      </c>
      <c r="G4" s="4">
        <v>0.2951388888888889</v>
      </c>
      <c r="H4" s="4">
        <v>0.33680555555555558</v>
      </c>
    </row>
    <row r="5" spans="1:8" x14ac:dyDescent="0.25">
      <c r="A5">
        <v>1005</v>
      </c>
      <c r="B5" s="3">
        <v>0.3125</v>
      </c>
      <c r="C5" s="3">
        <v>0.65625</v>
      </c>
      <c r="E5">
        <v>1005</v>
      </c>
      <c r="F5" s="4">
        <v>0.3125</v>
      </c>
      <c r="G5" s="4">
        <v>0.65625</v>
      </c>
      <c r="H5" s="4">
        <v>0.34375</v>
      </c>
    </row>
    <row r="6" spans="1:8" x14ac:dyDescent="0.25">
      <c r="A6">
        <v>1007</v>
      </c>
      <c r="B6" s="3">
        <v>0.31944444444444442</v>
      </c>
      <c r="C6" s="3">
        <v>0.69444444444444442</v>
      </c>
      <c r="E6">
        <v>1007</v>
      </c>
      <c r="F6" s="4">
        <v>0.31944444444444442</v>
      </c>
      <c r="G6" s="4">
        <v>0.69444444444444442</v>
      </c>
      <c r="H6" s="4">
        <v>0.375</v>
      </c>
    </row>
    <row r="7" spans="1:8" x14ac:dyDescent="0.25">
      <c r="A7">
        <v>1011</v>
      </c>
      <c r="B7" s="3">
        <v>0.34027777777777779</v>
      </c>
      <c r="C7" s="3">
        <v>0.68055555555555558</v>
      </c>
      <c r="E7">
        <v>1011</v>
      </c>
      <c r="F7" s="4">
        <v>0.34027777777777779</v>
      </c>
      <c r="G7" s="4">
        <v>0.68055555555555558</v>
      </c>
      <c r="H7" s="4">
        <v>0.34027777777777779</v>
      </c>
    </row>
    <row r="8" spans="1:8" x14ac:dyDescent="0.25">
      <c r="A8">
        <v>1013</v>
      </c>
      <c r="B8" s="3">
        <v>0.3611111111111111</v>
      </c>
      <c r="C8" s="3">
        <v>0.69444444444444442</v>
      </c>
      <c r="E8">
        <v>1013</v>
      </c>
      <c r="F8" s="4">
        <v>0.3611111111111111</v>
      </c>
      <c r="G8" s="4">
        <v>0.69444444444444442</v>
      </c>
      <c r="H8" s="4">
        <v>0.33333333333333331</v>
      </c>
    </row>
    <row r="9" spans="1:8" x14ac:dyDescent="0.25">
      <c r="A9">
        <v>1017</v>
      </c>
      <c r="B9" s="3">
        <v>0.375</v>
      </c>
      <c r="C9" s="3">
        <v>0.70833333333333337</v>
      </c>
      <c r="E9">
        <v>1017</v>
      </c>
      <c r="F9" s="4">
        <v>0.375</v>
      </c>
      <c r="G9" s="4">
        <v>0.70833333333333337</v>
      </c>
      <c r="H9" s="4">
        <v>0.33333333333333331</v>
      </c>
    </row>
    <row r="12" spans="1:8" x14ac:dyDescent="0.25">
      <c r="A12" s="5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E12"/>
  <sheetViews>
    <sheetView zoomScale="145" zoomScaleNormal="145" workbookViewId="0">
      <selection activeCell="G6" sqref="G1:J12"/>
    </sheetView>
  </sheetViews>
  <sheetFormatPr defaultRowHeight="15" x14ac:dyDescent="0.25"/>
  <cols>
    <col min="1" max="1" width="18.85546875" bestFit="1" customWidth="1"/>
    <col min="2" max="2" width="11.140625" bestFit="1" customWidth="1"/>
    <col min="3" max="3" width="5.140625" customWidth="1"/>
    <col min="4" max="4" width="11.140625" bestFit="1" customWidth="1"/>
    <col min="5" max="5" width="8.7109375" bestFit="1" customWidth="1"/>
    <col min="7" max="7" width="18.85546875" bestFit="1" customWidth="1"/>
    <col min="8" max="8" width="11.140625" bestFit="1" customWidth="1"/>
    <col min="9" max="9" width="9.5703125" bestFit="1" customWidth="1"/>
    <col min="10" max="10" width="8.7109375" bestFit="1" customWidth="1"/>
  </cols>
  <sheetData>
    <row r="1" spans="1:5" x14ac:dyDescent="0.25">
      <c r="A1" t="s">
        <v>11</v>
      </c>
      <c r="B1" t="s">
        <v>18</v>
      </c>
      <c r="D1" t="s">
        <v>18</v>
      </c>
      <c r="E1" t="s">
        <v>19</v>
      </c>
    </row>
    <row r="2" spans="1:5" x14ac:dyDescent="0.25">
      <c r="A2" t="s">
        <v>0</v>
      </c>
      <c r="B2" s="6">
        <v>8500</v>
      </c>
      <c r="D2" s="6">
        <v>0</v>
      </c>
      <c r="E2" s="6">
        <v>0</v>
      </c>
    </row>
    <row r="3" spans="1:5" x14ac:dyDescent="0.25">
      <c r="A3" t="s">
        <v>1</v>
      </c>
      <c r="B3" s="6">
        <v>32000</v>
      </c>
      <c r="D3" s="6">
        <v>10000</v>
      </c>
      <c r="E3" s="6">
        <v>500</v>
      </c>
    </row>
    <row r="4" spans="1:5" x14ac:dyDescent="0.25">
      <c r="A4" t="s">
        <v>2</v>
      </c>
      <c r="B4" s="6">
        <v>25000</v>
      </c>
      <c r="D4" s="6">
        <v>25000</v>
      </c>
      <c r="E4" s="6">
        <v>1500</v>
      </c>
    </row>
    <row r="5" spans="1:5" x14ac:dyDescent="0.25">
      <c r="A5" t="s">
        <v>3</v>
      </c>
      <c r="B5" s="6">
        <v>67000</v>
      </c>
      <c r="D5" s="6">
        <v>50000</v>
      </c>
      <c r="E5" s="6">
        <v>3000</v>
      </c>
    </row>
    <row r="6" spans="1:5" x14ac:dyDescent="0.25">
      <c r="A6" t="s">
        <v>4</v>
      </c>
      <c r="B6" s="6">
        <v>23000</v>
      </c>
      <c r="D6" s="6">
        <v>100000</v>
      </c>
      <c r="E6" s="6">
        <v>5000</v>
      </c>
    </row>
    <row r="7" spans="1:5" x14ac:dyDescent="0.25">
      <c r="A7" t="s">
        <v>5</v>
      </c>
      <c r="B7" s="6">
        <v>105000</v>
      </c>
    </row>
    <row r="8" spans="1:5" x14ac:dyDescent="0.25">
      <c r="A8" t="s">
        <v>6</v>
      </c>
      <c r="B8" s="6">
        <v>4500</v>
      </c>
    </row>
    <row r="9" spans="1:5" x14ac:dyDescent="0.25">
      <c r="A9" t="s">
        <v>7</v>
      </c>
      <c r="B9" s="6">
        <v>48000</v>
      </c>
    </row>
    <row r="10" spans="1:5" x14ac:dyDescent="0.25">
      <c r="A10" t="s">
        <v>8</v>
      </c>
      <c r="B10" s="6">
        <v>92000</v>
      </c>
    </row>
    <row r="11" spans="1:5" x14ac:dyDescent="0.25">
      <c r="A11" t="s">
        <v>9</v>
      </c>
      <c r="B11" s="6">
        <v>19000</v>
      </c>
    </row>
    <row r="12" spans="1:5" x14ac:dyDescent="0.25">
      <c r="A12" t="s">
        <v>10</v>
      </c>
      <c r="B12" s="6">
        <v>55000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H12"/>
  <sheetViews>
    <sheetView zoomScale="130" zoomScaleNormal="130" workbookViewId="0">
      <selection activeCell="J22" sqref="J22"/>
    </sheetView>
  </sheetViews>
  <sheetFormatPr defaultRowHeight="15" x14ac:dyDescent="0.25"/>
  <cols>
    <col min="1" max="1" width="18.85546875" bestFit="1" customWidth="1"/>
    <col min="2" max="2" width="5.28515625" bestFit="1" customWidth="1"/>
    <col min="3" max="3" width="16.7109375" bestFit="1" customWidth="1"/>
    <col min="4" max="4" width="5.42578125" customWidth="1"/>
    <col min="5" max="5" width="18.85546875" bestFit="1" customWidth="1"/>
    <col min="6" max="6" width="5.28515625" bestFit="1" customWidth="1"/>
    <col min="7" max="7" width="16.7109375" bestFit="1" customWidth="1"/>
    <col min="8" max="8" width="9.85546875" bestFit="1" customWidth="1"/>
    <col min="9" max="9" width="6.42578125" bestFit="1" customWidth="1"/>
    <col min="10" max="10" width="4.7109375" bestFit="1" customWidth="1"/>
    <col min="11" max="11" width="15.85546875" bestFit="1" customWidth="1"/>
    <col min="12" max="12" width="18.140625" bestFit="1" customWidth="1"/>
    <col min="13" max="13" width="17.5703125" bestFit="1" customWidth="1"/>
    <col min="14" max="14" width="16" bestFit="1" customWidth="1"/>
    <col min="15" max="15" width="12" bestFit="1" customWidth="1"/>
    <col min="16" max="16" width="26.28515625" bestFit="1" customWidth="1"/>
    <col min="17" max="17" width="10.42578125" bestFit="1" customWidth="1"/>
  </cols>
  <sheetData>
    <row r="1" spans="1:8" x14ac:dyDescent="0.25">
      <c r="A1" t="s">
        <v>11</v>
      </c>
      <c r="B1" t="s">
        <v>20</v>
      </c>
      <c r="C1" t="s">
        <v>12</v>
      </c>
      <c r="E1" t="s">
        <v>11</v>
      </c>
      <c r="F1" t="s">
        <v>20</v>
      </c>
      <c r="G1" t="s">
        <v>12</v>
      </c>
      <c r="H1" t="s">
        <v>16</v>
      </c>
    </row>
    <row r="2" spans="1:8" x14ac:dyDescent="0.25">
      <c r="A2" t="s">
        <v>0</v>
      </c>
      <c r="B2" t="s">
        <v>21</v>
      </c>
      <c r="C2" s="2">
        <v>45778</v>
      </c>
      <c r="E2" t="s">
        <v>0</v>
      </c>
      <c r="F2" t="s">
        <v>21</v>
      </c>
      <c r="G2" s="1">
        <v>45778</v>
      </c>
      <c r="H2">
        <v>0</v>
      </c>
    </row>
    <row r="3" spans="1:8" x14ac:dyDescent="0.25">
      <c r="A3" t="s">
        <v>1</v>
      </c>
      <c r="B3" t="s">
        <v>22</v>
      </c>
      <c r="C3" s="2">
        <f ca="1">DATE(YEAR(TODAY())-15,MONTH(TODAY()),DAY(TODAY()))</f>
        <v>40570</v>
      </c>
      <c r="E3" t="s">
        <v>1</v>
      </c>
      <c r="F3" t="s">
        <v>22</v>
      </c>
      <c r="G3" s="1">
        <v>40570</v>
      </c>
      <c r="H3">
        <v>15</v>
      </c>
    </row>
    <row r="4" spans="1:8" x14ac:dyDescent="0.25">
      <c r="A4" t="s">
        <v>2</v>
      </c>
      <c r="B4" t="s">
        <v>21</v>
      </c>
      <c r="C4" s="2">
        <f ca="1">DATE(YEAR(TODAY())-15,MONTH(TODAY()),DAY(TODAY())+4)</f>
        <v>40574</v>
      </c>
      <c r="E4" t="s">
        <v>2</v>
      </c>
      <c r="F4" t="s">
        <v>21</v>
      </c>
      <c r="G4" s="1">
        <v>40574</v>
      </c>
      <c r="H4">
        <v>15</v>
      </c>
    </row>
    <row r="5" spans="1:8" x14ac:dyDescent="0.25">
      <c r="A5" t="s">
        <v>3</v>
      </c>
      <c r="B5" t="s">
        <v>22</v>
      </c>
      <c r="C5" s="2">
        <f ca="1">DATE(YEAR(TODAY())-15,MONTH(TODAY()),DAY(TODAY())+5)</f>
        <v>40575</v>
      </c>
      <c r="E5" t="s">
        <v>3</v>
      </c>
      <c r="F5" t="s">
        <v>22</v>
      </c>
      <c r="G5" s="1">
        <v>40575</v>
      </c>
      <c r="H5">
        <v>14</v>
      </c>
    </row>
    <row r="6" spans="1:8" x14ac:dyDescent="0.25">
      <c r="A6" t="s">
        <v>4</v>
      </c>
      <c r="B6" t="s">
        <v>22</v>
      </c>
      <c r="C6" s="2">
        <v>41870</v>
      </c>
      <c r="E6" t="s">
        <v>4</v>
      </c>
      <c r="F6" t="s">
        <v>22</v>
      </c>
      <c r="G6" s="1">
        <v>41870</v>
      </c>
      <c r="H6">
        <v>11</v>
      </c>
    </row>
    <row r="7" spans="1:8" x14ac:dyDescent="0.25">
      <c r="A7" t="s">
        <v>5</v>
      </c>
      <c r="B7" t="s">
        <v>22</v>
      </c>
      <c r="C7" s="2">
        <v>39753</v>
      </c>
      <c r="E7" t="s">
        <v>5</v>
      </c>
      <c r="F7" t="s">
        <v>22</v>
      </c>
      <c r="G7" s="1">
        <v>39753</v>
      </c>
      <c r="H7">
        <v>17</v>
      </c>
    </row>
    <row r="8" spans="1:8" x14ac:dyDescent="0.25">
      <c r="A8" t="s">
        <v>6</v>
      </c>
      <c r="B8" t="s">
        <v>21</v>
      </c>
      <c r="C8" s="2">
        <v>40173</v>
      </c>
      <c r="E8" t="s">
        <v>6</v>
      </c>
      <c r="F8" t="s">
        <v>21</v>
      </c>
      <c r="G8" s="1">
        <v>40173</v>
      </c>
      <c r="H8">
        <v>16</v>
      </c>
    </row>
    <row r="9" spans="1:8" x14ac:dyDescent="0.25">
      <c r="A9" t="s">
        <v>7</v>
      </c>
      <c r="B9" t="s">
        <v>21</v>
      </c>
      <c r="C9" s="2">
        <v>40549</v>
      </c>
      <c r="E9" t="s">
        <v>7</v>
      </c>
      <c r="F9" t="s">
        <v>21</v>
      </c>
      <c r="G9" s="1">
        <v>40549</v>
      </c>
      <c r="H9">
        <v>15</v>
      </c>
    </row>
    <row r="10" spans="1:8" x14ac:dyDescent="0.25">
      <c r="A10" t="s">
        <v>8</v>
      </c>
      <c r="B10" t="s">
        <v>21</v>
      </c>
      <c r="C10" s="2">
        <v>42542</v>
      </c>
      <c r="E10" t="s">
        <v>8</v>
      </c>
      <c r="F10" t="s">
        <v>21</v>
      </c>
      <c r="G10" s="1">
        <v>42542</v>
      </c>
      <c r="H10">
        <v>9</v>
      </c>
    </row>
    <row r="11" spans="1:8" x14ac:dyDescent="0.25">
      <c r="A11" t="s">
        <v>9</v>
      </c>
      <c r="B11" t="s">
        <v>22</v>
      </c>
      <c r="C11" s="2">
        <v>43665</v>
      </c>
      <c r="E11" t="s">
        <v>9</v>
      </c>
      <c r="F11" t="s">
        <v>22</v>
      </c>
      <c r="G11" s="1">
        <v>43665</v>
      </c>
      <c r="H11">
        <v>6</v>
      </c>
    </row>
    <row r="12" spans="1:8" x14ac:dyDescent="0.25">
      <c r="A12" t="s">
        <v>10</v>
      </c>
      <c r="B12" t="s">
        <v>21</v>
      </c>
      <c r="C12" s="2">
        <v>36915</v>
      </c>
      <c r="E12" t="s">
        <v>10</v>
      </c>
      <c r="F12" t="s">
        <v>21</v>
      </c>
      <c r="G12" s="1">
        <v>36915</v>
      </c>
      <c r="H12">
        <v>25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Nadgodziny</vt:lpstr>
      <vt:lpstr>Bonus</vt:lpstr>
      <vt:lpstr>Staż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2026-01-27T16:45:55Z</dcterms:modified>
</cp:coreProperties>
</file>